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carlsberggroup.sharepoint.com/sites/HeadofficeUkraine/Procurement/Оборотная тара/Плаксін Сергій/Тендер RGB 2026/"/>
    </mc:Choice>
  </mc:AlternateContent>
  <xr:revisionPtr revIDLastSave="119" documentId="8_{9CDC5AB3-824F-46A8-84FE-6EE42FCA577A}" xr6:coauthVersionLast="47" xr6:coauthVersionMax="47" xr10:uidLastSave="{CFE46863-C68B-459C-8E65-39BD2FC6D076}"/>
  <bookViews>
    <workbookView xWindow="-110" yWindow="-110" windowWidth="19420" windowHeight="10300" xr2:uid="{00000000-000D-0000-FFFF-FFFF00000000}"/>
  </bookViews>
  <sheets>
    <sheet name="Тендер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9" i="2"/>
  <c r="C5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1" i="2"/>
  <c r="C10" i="2"/>
  <c r="C8" i="2"/>
  <c r="C4" i="2"/>
  <c r="C3" i="2"/>
  <c r="D13" i="1" l="1"/>
  <c r="E13" i="1"/>
  <c r="F13" i="1"/>
  <c r="G4" i="1"/>
  <c r="G5" i="1"/>
  <c r="G6" i="1"/>
  <c r="G7" i="1"/>
  <c r="G8" i="1"/>
  <c r="G9" i="1"/>
  <c r="G10" i="1"/>
  <c r="G11" i="1"/>
  <c r="G12" i="1"/>
  <c r="G3" i="1"/>
  <c r="J3" i="1" s="1"/>
  <c r="B4" i="1"/>
  <c r="B5" i="1"/>
  <c r="B6" i="1"/>
  <c r="B7" i="1"/>
  <c r="B8" i="1"/>
  <c r="B12" i="1"/>
  <c r="B3" i="1"/>
  <c r="G13" i="1" l="1"/>
  <c r="C31" i="2"/>
  <c r="B11" i="1" s="1"/>
  <c r="C32" i="2"/>
  <c r="B10" i="1" s="1"/>
  <c r="C30" i="2"/>
  <c r="C27" i="2"/>
  <c r="B9" i="1" s="1"/>
  <c r="C33" i="2" l="1"/>
  <c r="J8" i="1" l="1"/>
  <c r="J9" i="1"/>
  <c r="J10" i="1"/>
  <c r="J11" i="1"/>
  <c r="J12" i="1"/>
  <c r="J7" i="1"/>
  <c r="J6" i="1"/>
  <c r="J5" i="1"/>
  <c r="J4" i="1"/>
  <c r="H13" i="1" l="1"/>
  <c r="I13" i="1"/>
  <c r="K13" i="1"/>
  <c r="J13" i="1"/>
</calcChain>
</file>

<file path=xl/sharedStrings.xml><?xml version="1.0" encoding="utf-8"?>
<sst xmlns="http://schemas.openxmlformats.org/spreadsheetml/2006/main" count="97" uniqueCount="48">
  <si>
    <t>Назва ТО</t>
  </si>
  <si>
    <t>Очікуваний обсяг закупівлі пл</t>
  </si>
  <si>
    <t>Області збору</t>
  </si>
  <si>
    <t>Обсяг поверень на ЛВ ВЦ</t>
  </si>
  <si>
    <t>Обсяг поверень на КВ ВЦ</t>
  </si>
  <si>
    <t>Обсяг поверень на ЗП ВЦ</t>
  </si>
  <si>
    <t>Обсяг повернень разом</t>
  </si>
  <si>
    <t>Ціна грн/пл без ПДВ (1-й сорт)</t>
  </si>
  <si>
    <t>Ціна грн/пл без ПДВ (2-й сорт)</t>
  </si>
  <si>
    <t>Сума, грн без ПДВ</t>
  </si>
  <si>
    <t>Відтермінування оплати днів</t>
  </si>
  <si>
    <t>Обсяг  пляшки 2й сорт % від загального обсягу</t>
  </si>
  <si>
    <t>Ціна закупівлі в населення</t>
  </si>
  <si>
    <t>Разом</t>
  </si>
  <si>
    <t>Дніпровська</t>
  </si>
  <si>
    <t>Полтавська</t>
  </si>
  <si>
    <t>Донецька</t>
  </si>
  <si>
    <t>Луганська</t>
  </si>
  <si>
    <t>Харьківська</t>
  </si>
  <si>
    <t>Одеська</t>
  </si>
  <si>
    <t>Миколаївська</t>
  </si>
  <si>
    <t>Херсонська</t>
  </si>
  <si>
    <t>Волинська</t>
  </si>
  <si>
    <t>Львівська</t>
  </si>
  <si>
    <t>Івано-Франківська</t>
  </si>
  <si>
    <t>Чернівецька</t>
  </si>
  <si>
    <t>Тернопільська</t>
  </si>
  <si>
    <t>Хмельницька</t>
  </si>
  <si>
    <t>Рівненська</t>
  </si>
  <si>
    <t>Закарпатська</t>
  </si>
  <si>
    <t>Житомирська</t>
  </si>
  <si>
    <t>Київська</t>
  </si>
  <si>
    <t>Вінницька</t>
  </si>
  <si>
    <t>Черкаська</t>
  </si>
  <si>
    <t>Чернігівська</t>
  </si>
  <si>
    <t>Сумська</t>
  </si>
  <si>
    <t>Кропивницька</t>
  </si>
  <si>
    <t>Розбивка по ВЦ</t>
  </si>
  <si>
    <t>Область</t>
  </si>
  <si>
    <t>Очікувана закупівля, шт. пляшок</t>
  </si>
  <si>
    <t>Загалом Україна</t>
  </si>
  <si>
    <t>Запоріжський ВЦ</t>
  </si>
  <si>
    <t>Львівський ВЦ</t>
  </si>
  <si>
    <t>Київський ВЦ</t>
  </si>
  <si>
    <t>Назва юр.особи</t>
  </si>
  <si>
    <t>Запорізька</t>
  </si>
  <si>
    <t>Кількість реалізації пляшок за 2025 (зворотніх пляшок всіх виробників)</t>
  </si>
  <si>
    <t>Умови заповнення - ТО заповнюють ЛИШЕ жовті клітинки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</si>
</sst>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 Cyr"/>
      <charset val="204"/>
    </font>
    <font>
      <sz val="9"/>
      <color theme="1"/>
      <name val="Segoe UI"/>
      <family val="2"/>
      <charset val="204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i/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1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164" fontId="0" fillId="0" borderId="5" xfId="1" applyNumberFormat="1" applyFont="1" applyBorder="1"/>
    <xf numFmtId="0" fontId="0" fillId="4" borderId="5" xfId="0" applyFill="1" applyBorder="1"/>
    <xf numFmtId="43" fontId="0" fillId="4" borderId="5" xfId="1" applyFont="1" applyFill="1" applyBorder="1" applyAlignment="1">
      <alignment wrapText="1"/>
    </xf>
    <xf numFmtId="164" fontId="0" fillId="5" borderId="5" xfId="0" applyNumberFormat="1" applyFill="1" applyBorder="1"/>
    <xf numFmtId="164" fontId="0" fillId="4" borderId="5" xfId="1" applyNumberFormat="1" applyFont="1" applyFill="1" applyBorder="1"/>
    <xf numFmtId="0" fontId="0" fillId="4" borderId="5" xfId="0" applyFill="1" applyBorder="1" applyAlignment="1">
      <alignment horizontal="center"/>
    </xf>
    <xf numFmtId="0" fontId="0" fillId="4" borderId="6" xfId="0" applyFill="1" applyBorder="1"/>
    <xf numFmtId="43" fontId="0" fillId="4" borderId="5" xfId="1" applyFont="1" applyFill="1" applyBorder="1"/>
    <xf numFmtId="164" fontId="0" fillId="4" borderId="5" xfId="0" applyNumberForma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/>
    <xf numFmtId="0" fontId="5" fillId="0" borderId="0" xfId="2"/>
    <xf numFmtId="0" fontId="6" fillId="6" borderId="11" xfId="0" applyFont="1" applyFill="1" applyBorder="1"/>
    <xf numFmtId="0" fontId="8" fillId="0" borderId="12" xfId="3" applyFont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 vertical="center" wrapText="1"/>
    </xf>
    <xf numFmtId="0" fontId="8" fillId="0" borderId="13" xfId="3" applyFont="1" applyBorder="1" applyAlignment="1">
      <alignment horizontal="center" vertical="center" wrapText="1"/>
    </xf>
    <xf numFmtId="165" fontId="8" fillId="0" borderId="13" xfId="1" applyNumberFormat="1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165" fontId="8" fillId="0" borderId="14" xfId="1" applyNumberFormat="1" applyFont="1" applyBorder="1" applyAlignment="1">
      <alignment horizontal="center" vertical="center" wrapText="1"/>
    </xf>
    <xf numFmtId="3" fontId="8" fillId="0" borderId="16" xfId="3" applyNumberFormat="1" applyFont="1" applyBorder="1" applyAlignment="1">
      <alignment horizontal="center" vertical="center" wrapText="1"/>
    </xf>
    <xf numFmtId="165" fontId="8" fillId="0" borderId="16" xfId="1" applyNumberFormat="1" applyFont="1" applyBorder="1" applyAlignment="1">
      <alignment horizontal="center" vertical="center" wrapText="1"/>
    </xf>
    <xf numFmtId="3" fontId="8" fillId="0" borderId="17" xfId="3" applyNumberFormat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center" vertical="center" wrapText="1"/>
    </xf>
    <xf numFmtId="3" fontId="8" fillId="0" borderId="18" xfId="3" applyNumberFormat="1" applyFont="1" applyBorder="1" applyAlignment="1">
      <alignment horizontal="center" vertical="center" wrapText="1"/>
    </xf>
    <xf numFmtId="165" fontId="8" fillId="0" borderId="18" xfId="1" applyNumberFormat="1" applyFont="1" applyBorder="1" applyAlignment="1">
      <alignment horizontal="center" vertical="center" wrapText="1"/>
    </xf>
    <xf numFmtId="0" fontId="8" fillId="0" borderId="19" xfId="3" applyFont="1" applyBorder="1" applyAlignment="1">
      <alignment horizontal="center" vertical="center" wrapText="1"/>
    </xf>
    <xf numFmtId="165" fontId="8" fillId="0" borderId="19" xfId="1" applyNumberFormat="1" applyFont="1" applyBorder="1" applyAlignment="1">
      <alignment horizontal="center" vertical="center" wrapText="1"/>
    </xf>
    <xf numFmtId="0" fontId="9" fillId="7" borderId="15" xfId="3" applyFont="1" applyFill="1" applyBorder="1" applyAlignment="1">
      <alignment horizontal="center" vertical="center" wrapText="1"/>
    </xf>
    <xf numFmtId="165" fontId="9" fillId="7" borderId="15" xfId="1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9" xfId="0" applyBorder="1"/>
    <xf numFmtId="165" fontId="9" fillId="7" borderId="19" xfId="1" applyNumberFormat="1" applyFont="1" applyFill="1" applyBorder="1" applyAlignment="1">
      <alignment horizontal="center" vertical="center" wrapText="1"/>
    </xf>
    <xf numFmtId="0" fontId="0" fillId="0" borderId="13" xfId="0" applyBorder="1"/>
    <xf numFmtId="165" fontId="9" fillId="7" borderId="13" xfId="1" applyNumberFormat="1" applyFont="1" applyFill="1" applyBorder="1" applyAlignment="1">
      <alignment horizontal="center" vertical="center" wrapText="1"/>
    </xf>
    <xf numFmtId="0" fontId="0" fillId="0" borderId="14" xfId="0" applyBorder="1"/>
    <xf numFmtId="165" fontId="9" fillId="7" borderId="14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43" fontId="2" fillId="2" borderId="8" xfId="0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/>
    <xf numFmtId="0" fontId="11" fillId="8" borderId="0" xfId="0" applyFont="1" applyFill="1"/>
    <xf numFmtId="0" fontId="0" fillId="8" borderId="0" xfId="0" applyFill="1"/>
  </cellXfs>
  <cellStyles count="5">
    <cellStyle name="Звичайний" xfId="0" builtinId="0"/>
    <cellStyle name="Обычный 3" xfId="2" xr:uid="{91D8F678-2C1D-4DDD-AD70-029514F3761C}"/>
    <cellStyle name="Обычный_Возврат_5 мес.09_С нач.года" xfId="4" xr:uid="{5248BE49-F1CA-4761-B196-C8DADFACA1DE}"/>
    <cellStyle name="Обычный_Книга1" xfId="3" xr:uid="{B5196C18-679D-486A-A5F6-5B809B186BAF}"/>
    <cellStyle name="Фінансови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zoomScale="90" zoomScaleNormal="90" workbookViewId="0">
      <selection activeCell="G16" sqref="G16"/>
    </sheetView>
  </sheetViews>
  <sheetFormatPr defaultRowHeight="14.5" x14ac:dyDescent="0.35"/>
  <cols>
    <col min="1" max="1" width="17.26953125" customWidth="1"/>
    <col min="2" max="2" width="17.90625" customWidth="1"/>
    <col min="3" max="3" width="20.7265625" customWidth="1"/>
    <col min="4" max="4" width="10.26953125" customWidth="1"/>
    <col min="5" max="5" width="10.453125" customWidth="1"/>
    <col min="6" max="6" width="11.1796875" customWidth="1"/>
    <col min="7" max="7" width="12.36328125" customWidth="1"/>
    <col min="8" max="8" width="12.1796875" bestFit="1" customWidth="1"/>
    <col min="10" max="10" width="12.6328125" customWidth="1"/>
    <col min="11" max="11" width="16.81640625" customWidth="1"/>
    <col min="13" max="13" width="13.08984375" customWidth="1"/>
    <col min="14" max="14" width="15.1796875" customWidth="1"/>
  </cols>
  <sheetData>
    <row r="1" spans="1:14" ht="15" thickBot="1" x14ac:dyDescent="0.4">
      <c r="A1" s="48" t="s">
        <v>47</v>
      </c>
      <c r="B1" s="49"/>
      <c r="C1" s="49"/>
    </row>
    <row r="2" spans="1:14" ht="86.5" customHeight="1" x14ac:dyDescent="0.3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2" t="s">
        <v>46</v>
      </c>
      <c r="L2" s="2" t="s">
        <v>10</v>
      </c>
      <c r="M2" s="2" t="s">
        <v>11</v>
      </c>
      <c r="N2" s="4" t="s">
        <v>12</v>
      </c>
    </row>
    <row r="3" spans="1:14" x14ac:dyDescent="0.35">
      <c r="A3" s="5" t="s">
        <v>44</v>
      </c>
      <c r="B3" s="6">
        <f>IFERROR(VLOOKUP(C3,Data!$B$3:$C$32,2,FALSE),"вкажіть область збору")</f>
        <v>258967.61788318001</v>
      </c>
      <c r="C3" s="7" t="s">
        <v>45</v>
      </c>
      <c r="D3" s="10"/>
      <c r="E3" s="10"/>
      <c r="F3" s="10"/>
      <c r="G3" s="47">
        <f>SUM(D3:F3)</f>
        <v>0</v>
      </c>
      <c r="H3" s="8"/>
      <c r="I3" s="7"/>
      <c r="J3" s="9">
        <f>+H3*G3</f>
        <v>0</v>
      </c>
      <c r="K3" s="10"/>
      <c r="L3" s="11"/>
      <c r="M3" s="7"/>
      <c r="N3" s="12"/>
    </row>
    <row r="4" spans="1:14" x14ac:dyDescent="0.35">
      <c r="A4" s="5" t="s">
        <v>44</v>
      </c>
      <c r="B4" s="6">
        <f>IFERROR(VLOOKUP(C4,Data!$B$3:$C$32,2,FALSE),"вкажіть область збору")</f>
        <v>647933.57206851104</v>
      </c>
      <c r="C4" s="7" t="s">
        <v>24</v>
      </c>
      <c r="D4" s="10"/>
      <c r="E4" s="10"/>
      <c r="F4" s="10"/>
      <c r="G4" s="47">
        <f t="shared" ref="G4:G12" si="0">SUM(D4:F4)</f>
        <v>0</v>
      </c>
      <c r="H4" s="13"/>
      <c r="I4" s="7"/>
      <c r="J4" s="9">
        <f t="shared" ref="J4:J7" si="1">+H4*G4</f>
        <v>0</v>
      </c>
      <c r="K4" s="10"/>
      <c r="L4" s="11"/>
      <c r="M4" s="7"/>
      <c r="N4" s="12"/>
    </row>
    <row r="5" spans="1:14" x14ac:dyDescent="0.35">
      <c r="A5" s="5" t="s">
        <v>44</v>
      </c>
      <c r="B5" s="6">
        <f>IFERROR(VLOOKUP(C5,Data!$B$3:$C$32,2,FALSE),"вкажіть область збору")</f>
        <v>543452.57315766404</v>
      </c>
      <c r="C5" s="7" t="s">
        <v>15</v>
      </c>
      <c r="D5" s="10"/>
      <c r="E5" s="10"/>
      <c r="F5" s="10"/>
      <c r="G5" s="47">
        <f t="shared" si="0"/>
        <v>0</v>
      </c>
      <c r="H5" s="13"/>
      <c r="I5" s="7"/>
      <c r="J5" s="9">
        <f t="shared" si="1"/>
        <v>0</v>
      </c>
      <c r="K5" s="10"/>
      <c r="L5" s="11"/>
      <c r="M5" s="7"/>
      <c r="N5" s="12"/>
    </row>
    <row r="6" spans="1:14" x14ac:dyDescent="0.35">
      <c r="A6" s="5" t="s">
        <v>44</v>
      </c>
      <c r="B6" s="6">
        <f>IFERROR(VLOOKUP(C6,Data!$B$3:$C$32,2,FALSE),"вкажіть область збору")</f>
        <v>0</v>
      </c>
      <c r="C6" s="7" t="s">
        <v>16</v>
      </c>
      <c r="D6" s="10"/>
      <c r="E6" s="10"/>
      <c r="F6" s="10"/>
      <c r="G6" s="47">
        <f t="shared" si="0"/>
        <v>0</v>
      </c>
      <c r="H6" s="13"/>
      <c r="I6" s="7"/>
      <c r="J6" s="9">
        <f t="shared" si="1"/>
        <v>0</v>
      </c>
      <c r="K6" s="14"/>
      <c r="L6" s="11"/>
      <c r="M6" s="7"/>
      <c r="N6" s="12"/>
    </row>
    <row r="7" spans="1:14" x14ac:dyDescent="0.35">
      <c r="A7" s="5" t="s">
        <v>44</v>
      </c>
      <c r="B7" s="6">
        <f>IFERROR(VLOOKUP(C7,Data!$B$3:$C$32,2,FALSE),"вкажіть область збору")</f>
        <v>525542.71132191503</v>
      </c>
      <c r="C7" s="7" t="s">
        <v>33</v>
      </c>
      <c r="D7" s="10"/>
      <c r="E7" s="10"/>
      <c r="F7" s="10"/>
      <c r="G7" s="47">
        <f t="shared" si="0"/>
        <v>0</v>
      </c>
      <c r="H7" s="13"/>
      <c r="I7" s="7"/>
      <c r="J7" s="9">
        <f t="shared" si="1"/>
        <v>0</v>
      </c>
      <c r="K7" s="14"/>
      <c r="L7" s="11"/>
      <c r="M7" s="7"/>
      <c r="N7" s="12"/>
    </row>
    <row r="8" spans="1:14" x14ac:dyDescent="0.35">
      <c r="A8" s="5" t="s">
        <v>44</v>
      </c>
      <c r="B8" s="6">
        <f>IFERROR(VLOOKUP(C8,Data!$B$3:$C$32,2,FALSE),"вкажіть область збору")</f>
        <v>576695.51277997403</v>
      </c>
      <c r="C8" s="7" t="s">
        <v>27</v>
      </c>
      <c r="D8" s="10"/>
      <c r="E8" s="10"/>
      <c r="F8" s="10"/>
      <c r="G8" s="47">
        <f t="shared" si="0"/>
        <v>0</v>
      </c>
      <c r="H8" s="13"/>
      <c r="I8" s="7"/>
      <c r="J8" s="9">
        <f t="shared" ref="J8:J12" si="2">+H8*G8</f>
        <v>0</v>
      </c>
      <c r="K8" s="14"/>
      <c r="L8" s="11"/>
      <c r="M8" s="7"/>
      <c r="N8" s="12"/>
    </row>
    <row r="9" spans="1:14" x14ac:dyDescent="0.35">
      <c r="A9" s="5" t="s">
        <v>44</v>
      </c>
      <c r="B9" s="6">
        <f>IFERROR(VLOOKUP(C9,Data!$B$3:$C$32,2,FALSE),"вкажіть область збору")</f>
        <v>18666203.495142736</v>
      </c>
      <c r="C9" s="7" t="s">
        <v>40</v>
      </c>
      <c r="D9" s="10"/>
      <c r="E9" s="10"/>
      <c r="F9" s="10"/>
      <c r="G9" s="47">
        <f t="shared" si="0"/>
        <v>0</v>
      </c>
      <c r="H9" s="13"/>
      <c r="I9" s="7"/>
      <c r="J9" s="9">
        <f t="shared" si="2"/>
        <v>0</v>
      </c>
      <c r="K9" s="14"/>
      <c r="L9" s="11"/>
      <c r="M9" s="7"/>
      <c r="N9" s="12"/>
    </row>
    <row r="10" spans="1:14" x14ac:dyDescent="0.35">
      <c r="A10" s="5" t="s">
        <v>44</v>
      </c>
      <c r="B10" s="6">
        <f>IFERROR(VLOOKUP(C10,Data!$B$3:$C$32,2,FALSE),"вкажіть область збору")</f>
        <v>7598362.8755028602</v>
      </c>
      <c r="C10" s="7" t="s">
        <v>43</v>
      </c>
      <c r="D10" s="10"/>
      <c r="E10" s="10"/>
      <c r="F10" s="10"/>
      <c r="G10" s="47">
        <f t="shared" si="0"/>
        <v>0</v>
      </c>
      <c r="H10" s="13"/>
      <c r="I10" s="7"/>
      <c r="J10" s="9">
        <f t="shared" si="2"/>
        <v>0</v>
      </c>
      <c r="K10" s="14"/>
      <c r="L10" s="11"/>
      <c r="M10" s="7"/>
      <c r="N10" s="12"/>
    </row>
    <row r="11" spans="1:14" x14ac:dyDescent="0.35">
      <c r="A11" s="5" t="s">
        <v>44</v>
      </c>
      <c r="B11" s="6">
        <f>IFERROR(VLOOKUP(C11,Data!$B$3:$C$32,2,FALSE),"вкажіть область збору")</f>
        <v>6056153.4456741307</v>
      </c>
      <c r="C11" s="7" t="s">
        <v>42</v>
      </c>
      <c r="D11" s="10"/>
      <c r="E11" s="10"/>
      <c r="F11" s="10"/>
      <c r="G11" s="47">
        <f t="shared" si="0"/>
        <v>0</v>
      </c>
      <c r="H11" s="13"/>
      <c r="I11" s="7"/>
      <c r="J11" s="9">
        <f t="shared" si="2"/>
        <v>0</v>
      </c>
      <c r="K11" s="14"/>
      <c r="L11" s="11"/>
      <c r="M11" s="7"/>
      <c r="N11" s="12"/>
    </row>
    <row r="12" spans="1:14" x14ac:dyDescent="0.35">
      <c r="A12" s="5" t="s">
        <v>44</v>
      </c>
      <c r="B12" s="6">
        <f>IFERROR(VLOOKUP(C12,Data!$B$3:$C$32,2,FALSE),"вкажіть область збору")</f>
        <v>733460.12235397403</v>
      </c>
      <c r="C12" s="7" t="s">
        <v>18</v>
      </c>
      <c r="D12" s="10"/>
      <c r="E12" s="10"/>
      <c r="F12" s="10"/>
      <c r="G12" s="47">
        <f t="shared" si="0"/>
        <v>0</v>
      </c>
      <c r="H12" s="13"/>
      <c r="I12" s="7"/>
      <c r="J12" s="9">
        <f t="shared" si="2"/>
        <v>0</v>
      </c>
      <c r="K12" s="14"/>
      <c r="L12" s="11"/>
      <c r="M12" s="7"/>
      <c r="N12" s="12"/>
    </row>
    <row r="13" spans="1:14" ht="15" thickBot="1" x14ac:dyDescent="0.4">
      <c r="A13" s="15" t="s">
        <v>13</v>
      </c>
      <c r="B13" s="16"/>
      <c r="C13" s="16"/>
      <c r="D13" s="45">
        <f t="shared" ref="D13:F13" si="3">SUM(D3:D12)</f>
        <v>0</v>
      </c>
      <c r="E13" s="45">
        <f t="shared" si="3"/>
        <v>0</v>
      </c>
      <c r="F13" s="45">
        <f t="shared" si="3"/>
        <v>0</v>
      </c>
      <c r="G13" s="45">
        <f>SUM(G3:G12)</f>
        <v>0</v>
      </c>
      <c r="H13" s="46">
        <f>IFERROR(SUMPRODUCT(H3:H12,G3:G12)/G13,0)</f>
        <v>0</v>
      </c>
      <c r="I13" s="17">
        <f>IFERROR(SUMPRODUCT(I3:I12,G3:G12)/G13,0)</f>
        <v>0</v>
      </c>
      <c r="J13" s="17">
        <f>SUM(J3:J12)</f>
        <v>0</v>
      </c>
      <c r="K13" s="17">
        <f>SUM(K3:K12)</f>
        <v>0</v>
      </c>
      <c r="L13" s="17"/>
      <c r="M13" s="17"/>
      <c r="N13" s="18"/>
    </row>
  </sheetData>
  <phoneticPr fontId="3" type="noConversion"/>
  <conditionalFormatting sqref="B3:B12">
    <cfRule type="containsText" dxfId="0" priority="1" operator="containsText" text="вкажіть область збору">
      <formula>NOT(ISERROR(SEARCH("вкажіть область збору",B3)))</formula>
    </cfRule>
  </conditionalFormatting>
  <dataValidations count="1">
    <dataValidation allowBlank="1" showInputMessage="1" showErrorMessage="1" promptTitle="Виберіть обасть в стовпці С" sqref="B3:B12" xr:uid="{0A414E78-741C-4292-A3F5-B3D4D05368EA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7B07199-F356-42BA-8D6A-9F5918ACAC6E}">
          <x14:formula1>
            <xm:f>Data!$B$3:$B$32</xm:f>
          </x14:formula1>
          <xm:sqref>C3:C12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62ACA49A-5F59-44A0-BF83-64DB165A3EFA}">
          <x14:formula1>
            <xm:f>ISNUMBER(MATCH(C4,Data!$I$15:$I$24,))</xm:f>
          </x14:formula1>
          <xm:sqref>D4:D12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6FFFE3DD-C6DE-4DC7-BDC5-CF3340E53671}">
          <x14:formula1>
            <xm:f>ISNUMBER(MATCH($C3,Data!$I$15:$I$24,))</xm:f>
          </x14:formula1>
          <xm:sqref>D3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323C0C6C-2589-4B46-9CE9-B7DF05B1E940}">
          <x14:formula1>
            <xm:f>ISNUMBER(MATCH($C3,Data!$I$26:$I$34,0))</xm:f>
          </x14:formula1>
          <xm:sqref>E3:E12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29D0777B-D11F-41CB-A146-BB63B3195131}">
          <x14:formula1>
            <xm:f>ISNUMBER(MATCH($C3,Data!$I$3:$I$13,0))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5295B-C0FE-4619-8B0D-AD928CB0A87D}">
  <dimension ref="B1:I34"/>
  <sheetViews>
    <sheetView topLeftCell="A6" workbookViewId="0">
      <selection activeCell="C3" sqref="C3"/>
    </sheetView>
  </sheetViews>
  <sheetFormatPr defaultRowHeight="14.5" x14ac:dyDescent="0.35"/>
  <cols>
    <col min="2" max="2" width="28.90625" customWidth="1"/>
    <col min="3" max="3" width="13.90625" customWidth="1"/>
  </cols>
  <sheetData>
    <row r="1" spans="2:9" ht="15" thickBot="1" x14ac:dyDescent="0.4"/>
    <row r="2" spans="2:9" ht="15" thickBot="1" x14ac:dyDescent="0.4">
      <c r="B2" s="19" t="s">
        <v>38</v>
      </c>
      <c r="C2" s="21" t="s">
        <v>39</v>
      </c>
    </row>
    <row r="3" spans="2:9" x14ac:dyDescent="0.35">
      <c r="B3" s="22" t="s">
        <v>14</v>
      </c>
      <c r="C3" s="23">
        <f>1378800.63655687</f>
        <v>1378800.6365568701</v>
      </c>
      <c r="I3" t="s">
        <v>41</v>
      </c>
    </row>
    <row r="4" spans="2:9" x14ac:dyDescent="0.35">
      <c r="B4" s="24" t="s">
        <v>45</v>
      </c>
      <c r="C4" s="25">
        <f>258967.61788318</f>
        <v>258967.61788318001</v>
      </c>
      <c r="I4" t="s">
        <v>14</v>
      </c>
    </row>
    <row r="5" spans="2:9" x14ac:dyDescent="0.35">
      <c r="B5" s="24" t="s">
        <v>15</v>
      </c>
      <c r="C5" s="25">
        <f>543452.573157664</f>
        <v>543452.57315766404</v>
      </c>
      <c r="I5" t="s">
        <v>45</v>
      </c>
    </row>
    <row r="6" spans="2:9" x14ac:dyDescent="0.35">
      <c r="B6" s="24" t="s">
        <v>16</v>
      </c>
      <c r="C6" s="25">
        <v>0</v>
      </c>
      <c r="I6" t="s">
        <v>15</v>
      </c>
    </row>
    <row r="7" spans="2:9" x14ac:dyDescent="0.35">
      <c r="B7" s="24" t="s">
        <v>17</v>
      </c>
      <c r="C7" s="25">
        <v>0</v>
      </c>
      <c r="I7" t="s">
        <v>16</v>
      </c>
    </row>
    <row r="8" spans="2:9" x14ac:dyDescent="0.35">
      <c r="B8" s="24" t="s">
        <v>18</v>
      </c>
      <c r="C8" s="25">
        <f>733460.122353974</f>
        <v>733460.12235397403</v>
      </c>
      <c r="I8" t="s">
        <v>17</v>
      </c>
    </row>
    <row r="9" spans="2:9" x14ac:dyDescent="0.35">
      <c r="B9" s="22" t="s">
        <v>19</v>
      </c>
      <c r="C9" s="23">
        <f>1552007.64419851</f>
        <v>1552007.6441985101</v>
      </c>
      <c r="I9" t="s">
        <v>18</v>
      </c>
    </row>
    <row r="10" spans="2:9" x14ac:dyDescent="0.35">
      <c r="B10" s="22" t="s">
        <v>20</v>
      </c>
      <c r="C10" s="23">
        <f>441526.632165129</f>
        <v>441526.63216512901</v>
      </c>
      <c r="I10" t="s">
        <v>19</v>
      </c>
    </row>
    <row r="11" spans="2:9" ht="15" thickBot="1" x14ac:dyDescent="0.4">
      <c r="B11" s="26" t="s">
        <v>21</v>
      </c>
      <c r="C11" s="27">
        <f>103471.947650417</f>
        <v>103471.947650417</v>
      </c>
      <c r="I11" t="s">
        <v>20</v>
      </c>
    </row>
    <row r="12" spans="2:9" x14ac:dyDescent="0.35">
      <c r="B12" s="28" t="s">
        <v>22</v>
      </c>
      <c r="C12" s="29">
        <f>821214.192165129</f>
        <v>821214.192165129</v>
      </c>
      <c r="I12" t="s">
        <v>21</v>
      </c>
    </row>
    <row r="13" spans="2:9" x14ac:dyDescent="0.35">
      <c r="B13" s="30" t="s">
        <v>23</v>
      </c>
      <c r="C13" s="31">
        <f>1756362.98536671</f>
        <v>1756362.98536671</v>
      </c>
      <c r="I13" t="s">
        <v>40</v>
      </c>
    </row>
    <row r="14" spans="2:9" x14ac:dyDescent="0.35">
      <c r="B14" s="30" t="s">
        <v>24</v>
      </c>
      <c r="C14" s="31">
        <f>647933.572068511</f>
        <v>647933.57206851104</v>
      </c>
    </row>
    <row r="15" spans="2:9" x14ac:dyDescent="0.35">
      <c r="B15" s="30" t="s">
        <v>25</v>
      </c>
      <c r="C15" s="31">
        <f>515944.167571366</f>
        <v>515944.16757136601</v>
      </c>
      <c r="I15" t="s">
        <v>42</v>
      </c>
    </row>
    <row r="16" spans="2:9" x14ac:dyDescent="0.35">
      <c r="B16" s="30" t="s">
        <v>26</v>
      </c>
      <c r="C16" s="31">
        <f>433728.845147123</f>
        <v>433728.84514712298</v>
      </c>
      <c r="I16" t="s">
        <v>22</v>
      </c>
    </row>
    <row r="17" spans="2:9" x14ac:dyDescent="0.35">
      <c r="B17" s="32" t="s">
        <v>27</v>
      </c>
      <c r="C17" s="33">
        <f>576695.512779974</f>
        <v>576695.51277997403</v>
      </c>
      <c r="I17" t="s">
        <v>23</v>
      </c>
    </row>
    <row r="18" spans="2:9" x14ac:dyDescent="0.35">
      <c r="B18" s="32" t="s">
        <v>28</v>
      </c>
      <c r="C18" s="33">
        <f>786591.768783487</f>
        <v>786591.76878348703</v>
      </c>
      <c r="I18" t="s">
        <v>24</v>
      </c>
    </row>
    <row r="19" spans="2:9" ht="15" thickBot="1" x14ac:dyDescent="0.4">
      <c r="B19" s="32" t="s">
        <v>29</v>
      </c>
      <c r="C19" s="33">
        <f>517682.401791831</f>
        <v>517682.40179183101</v>
      </c>
      <c r="I19" t="s">
        <v>25</v>
      </c>
    </row>
    <row r="20" spans="2:9" x14ac:dyDescent="0.35">
      <c r="B20" s="34" t="s">
        <v>30</v>
      </c>
      <c r="C20" s="35">
        <f>675056.639367589</f>
        <v>675056.63936758903</v>
      </c>
      <c r="I20" t="s">
        <v>26</v>
      </c>
    </row>
    <row r="21" spans="2:9" x14ac:dyDescent="0.35">
      <c r="B21" s="24" t="s">
        <v>31</v>
      </c>
      <c r="C21" s="25">
        <f>4141111.90353975</f>
        <v>4141111.9035397498</v>
      </c>
      <c r="I21" t="s">
        <v>27</v>
      </c>
    </row>
    <row r="22" spans="2:9" x14ac:dyDescent="0.35">
      <c r="B22" s="24" t="s">
        <v>32</v>
      </c>
      <c r="C22" s="25">
        <f>868520.935142732</f>
        <v>868520.93514273199</v>
      </c>
      <c r="I22" t="s">
        <v>28</v>
      </c>
    </row>
    <row r="23" spans="2:9" x14ac:dyDescent="0.35">
      <c r="B23" s="24" t="s">
        <v>33</v>
      </c>
      <c r="C23" s="25">
        <f>525542.711321915</f>
        <v>525542.71132191503</v>
      </c>
      <c r="I23" t="s">
        <v>29</v>
      </c>
    </row>
    <row r="24" spans="2:9" x14ac:dyDescent="0.35">
      <c r="B24" s="24" t="s">
        <v>34</v>
      </c>
      <c r="C24" s="25">
        <f>293603.887922705</f>
        <v>293603.88792270498</v>
      </c>
      <c r="I24" t="s">
        <v>40</v>
      </c>
    </row>
    <row r="25" spans="2:9" x14ac:dyDescent="0.35">
      <c r="B25" s="24" t="s">
        <v>35</v>
      </c>
      <c r="C25" s="25">
        <f>316857.6647343</f>
        <v>316857.66473429999</v>
      </c>
    </row>
    <row r="26" spans="2:9" ht="15" thickBot="1" x14ac:dyDescent="0.4">
      <c r="B26" s="24" t="s">
        <v>36</v>
      </c>
      <c r="C26" s="25">
        <f>777669.133473869</f>
        <v>777669.13347386895</v>
      </c>
      <c r="I26" t="s">
        <v>43</v>
      </c>
    </row>
    <row r="27" spans="2:9" ht="15" thickBot="1" x14ac:dyDescent="0.4">
      <c r="B27" s="36" t="s">
        <v>40</v>
      </c>
      <c r="C27" s="37">
        <f>SUM(C3:C26)</f>
        <v>18666203.495142736</v>
      </c>
      <c r="I27" t="s">
        <v>30</v>
      </c>
    </row>
    <row r="28" spans="2:9" ht="15" x14ac:dyDescent="0.4">
      <c r="C28" s="20"/>
      <c r="I28" t="s">
        <v>31</v>
      </c>
    </row>
    <row r="29" spans="2:9" ht="15" thickBot="1" x14ac:dyDescent="0.4">
      <c r="I29" t="s">
        <v>32</v>
      </c>
    </row>
    <row r="30" spans="2:9" x14ac:dyDescent="0.35">
      <c r="B30" s="39" t="s">
        <v>41</v>
      </c>
      <c r="C30" s="40">
        <f>SUM(C3:C11)</f>
        <v>5011687.1739657437</v>
      </c>
      <c r="I30" t="s">
        <v>33</v>
      </c>
    </row>
    <row r="31" spans="2:9" x14ac:dyDescent="0.35">
      <c r="B31" s="41" t="s">
        <v>42</v>
      </c>
      <c r="C31" s="42">
        <f>SUM(C12:C19)</f>
        <v>6056153.4456741307</v>
      </c>
      <c r="I31" t="s">
        <v>34</v>
      </c>
    </row>
    <row r="32" spans="2:9" ht="15" thickBot="1" x14ac:dyDescent="0.4">
      <c r="B32" s="43" t="s">
        <v>43</v>
      </c>
      <c r="C32" s="44">
        <f>SUM(C20:C26)</f>
        <v>7598362.8755028602</v>
      </c>
      <c r="I32" t="s">
        <v>35</v>
      </c>
    </row>
    <row r="33" spans="2:9" ht="15" thickBot="1" x14ac:dyDescent="0.4">
      <c r="B33" s="38" t="s">
        <v>37</v>
      </c>
      <c r="C33" s="44">
        <f>SUM(C30:C32)</f>
        <v>18666203.495142736</v>
      </c>
      <c r="I33" t="s">
        <v>36</v>
      </c>
    </row>
    <row r="34" spans="2:9" x14ac:dyDescent="0.35">
      <c r="I34" t="s">
        <v>40</v>
      </c>
    </row>
  </sheetData>
  <sheetProtection algorithmName="SHA-512" hashValue="cXq63v+HKqQXsKFknUWnyzITRQZrV51X6v2DvUFP1H5W+R7nIQUtES8xhISFJSKpo1/lkNIF3S/w/c7SMMXXLQ==" saltValue="p2ReDBCSZaMYCfrzB5DFmA==" spinCount="100000" sheet="1"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293dcf8131fe1372d73b83625464ad54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049ccf7ca92113c8d437e1f3fa9e766a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D4DC9E-BB53-41CC-9444-11A818167C4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236FCE3-63DA-4B2A-A392-863A31C01C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BC214E-E98B-4FAE-90F6-A9A27957CFFD}">
  <ds:schemaRefs>
    <ds:schemaRef ds:uri="http://purl.org/dc/terms/"/>
    <ds:schemaRef ds:uri="http://purl.org/dc/elements/1.1/"/>
    <ds:schemaRef ds:uri="ceee5eb5-87c2-4fae-9295-091b6434e7e7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1BF8CE0-D49D-4CC5-B6EF-6CE9FBDA8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Тендер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Plaksin, Sergey</dc:creator>
  <cp:lastModifiedBy>Sergey Plaksin</cp:lastModifiedBy>
  <dcterms:created xsi:type="dcterms:W3CDTF">2015-06-05T18:17:20Z</dcterms:created>
  <dcterms:modified xsi:type="dcterms:W3CDTF">2025-10-20T10:46:18Z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0x010100180E2AD3176E7645B39813024982E1E10074BDBCE908BAD74882C6587958250BC6</vt:lpwstr>
  </property>
  <property fmtid="{D5CDD505-2E9C-101B-9397-08002B2CF9AE}" pid="3" name="Carlsberg_x0020_Tags">
    <vt:lpwstr/>
  </property>
  <property fmtid="{D5CDD505-2E9C-101B-9397-08002B2CF9AE}" pid="4" name="p00bec507ce3468280d01feea6306a5a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j57207e2f41d49329a73939b6d2a0839">
    <vt:lpwstr/>
  </property>
  <property fmtid="{D5CDD505-2E9C-101B-9397-08002B2CF9AE}" pid="8" name="f7478c969a8641d5baa173d1d5521f31">
    <vt:lpwstr/>
  </property>
  <property fmtid="{D5CDD505-2E9C-101B-9397-08002B2CF9AE}" pid="9" name="Brand">
    <vt:lpwstr/>
  </property>
  <property fmtid="{D5CDD505-2E9C-101B-9397-08002B2CF9AE}" pid="10" name="Country">
    <vt:lpwstr/>
  </property>
  <property fmtid="{D5CDD505-2E9C-101B-9397-08002B2CF9AE}" pid="11" name="Classification">
    <vt:lpwstr>1;#Internal|7dc45b93-a046-4ff3-ae14-bc3e86b23e83</vt:lpwstr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CarlsbergCompany">
    <vt:lpwstr/>
  </property>
  <property fmtid="{D5CDD505-2E9C-101B-9397-08002B2CF9AE}" pid="16" name="Carlsberg_x0020_Function">
    <vt:lpwstr/>
  </property>
  <property fmtid="{D5CDD505-2E9C-101B-9397-08002B2CF9AE}" pid="17" name="OtherParty">
    <vt:lpwstr/>
  </property>
  <property fmtid="{D5CDD505-2E9C-101B-9397-08002B2CF9AE}" pid="18" name="Carlsberg Function">
    <vt:lpwstr/>
  </property>
  <property fmtid="{D5CDD505-2E9C-101B-9397-08002B2CF9AE}" pid="19" name="Carlsberg Tags">
    <vt:lpwstr/>
  </property>
  <property fmtid="{D5CDD505-2E9C-101B-9397-08002B2CF9AE}" pid="20" name="Carlsberg Content">
    <vt:lpwstr/>
  </property>
</Properties>
</file>